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39" r:id="rId2"/>
    <sheet name="S1B Nombre1" sheetId="40" r:id="rId3"/>
    <sheet name="S2 Nombre1" sheetId="47" r:id="rId4"/>
    <sheet name="S2 Nombre2" sheetId="48" r:id="rId5"/>
    <sheet name="S2 Nombre3" sheetId="49" r:id="rId6"/>
    <sheet name="S3A Nombre1" sheetId="50" r:id="rId7"/>
    <sheet name="S3A Nombre2" sheetId="51" r:id="rId8"/>
    <sheet name="S3B Nombre1" sheetId="52" r:id="rId9"/>
  </sheets>
  <definedNames>
    <definedName name="Abogado_Supervisor_S2" localSheetId="3">'S2 Nombre1'!$R$2</definedName>
    <definedName name="Abogado_Supervisor_S2" localSheetId="4">'S2 Nombre2'!$R$2</definedName>
    <definedName name="Abogado_Supervisor_S2" localSheetId="5">'S2 Nombre3'!$R$2</definedName>
    <definedName name="Abogado_Supervisor_S2" localSheetId="6">'S3A Nombre1'!$R$2</definedName>
    <definedName name="Abogado_Supervisor_S2" localSheetId="7">'S3A Nombre2'!$R$2</definedName>
    <definedName name="Abogado_Supervisor_S2" localSheetId="8">'S3B Nombre1'!$R$2</definedName>
    <definedName name="Abogado_Supervisor_S2">'S1B Nombre1'!$R$2</definedName>
    <definedName name="_xlnm.Print_Area" localSheetId="1">EST!$A$1:$J$58</definedName>
    <definedName name="_xlnm.Print_Area" localSheetId="0">PUNTAJE!$A$1:$Y$27</definedName>
    <definedName name="_xlnm.Print_Area" localSheetId="2">'S1B Nombre1'!$A$1:$H$61</definedName>
    <definedName name="_xlnm.Print_Area" localSheetId="3">'S2 Nombre1'!$A$1:$H$61</definedName>
    <definedName name="_xlnm.Print_Area" localSheetId="4">'S2 Nombre2'!$A$1:$H$61</definedName>
    <definedName name="_xlnm.Print_Area" localSheetId="5">'S2 Nombre3'!$A$1:$H$61</definedName>
    <definedName name="_xlnm.Print_Area" localSheetId="6">'S3A Nombre1'!$A$1:$H$61</definedName>
    <definedName name="_xlnm.Print_Area" localSheetId="7">'S3A Nombre2'!$A$1:$H$61</definedName>
    <definedName name="_xlnm.Print_Area" localSheetId="8">'S3B Nombre1'!$A$1:$H$61</definedName>
    <definedName name="Categoria" localSheetId="3">'S2 Nombre1'!$M$2:$M$6</definedName>
    <definedName name="Categoria" localSheetId="4">'S2 Nombre2'!$M$2:$M$6</definedName>
    <definedName name="Categoria" localSheetId="5">'S2 Nombre3'!$M$2:$M$6</definedName>
    <definedName name="Categoria" localSheetId="6">'S3A Nombre1'!$M$2:$M$6</definedName>
    <definedName name="Categoria" localSheetId="7">'S3A Nombre2'!$M$2:$M$6</definedName>
    <definedName name="Categoria" localSheetId="8">'S3B Nombre1'!$M$2:$M$6</definedName>
    <definedName name="Categoria">'S1B Nombre1'!$M$2:$M$6</definedName>
    <definedName name="Ingeniero_Supervisor_S1B" localSheetId="3">'S2 Nombre1'!$N$2:$N$8</definedName>
    <definedName name="Ingeniero_Supervisor_S1B" localSheetId="4">'S2 Nombre2'!$N$2:$N$8</definedName>
    <definedName name="Ingeniero_Supervisor_S1B" localSheetId="5">'S2 Nombre3'!$N$2:$N$8</definedName>
    <definedName name="Ingeniero_Supervisor_S1B" localSheetId="6">'S3A Nombre1'!$N$2:$N$8</definedName>
    <definedName name="Ingeniero_Supervisor_S1B" localSheetId="7">'S3A Nombre2'!$N$2:$N$8</definedName>
    <definedName name="Ingeniero_Supervisor_S1B" localSheetId="8">'S3B Nombre1'!$N$2:$N$8</definedName>
    <definedName name="Ingeniero_Supervisor_S1B">'S1B Nombre1'!$N$2:$N$8</definedName>
    <definedName name="Ingeniero_Supervisor_S2" localSheetId="3">'S2 Nombre1'!$O$2:$O$8</definedName>
    <definedName name="Ingeniero_Supervisor_S2" localSheetId="4">'S2 Nombre2'!$O$2:$O$8</definedName>
    <definedName name="Ingeniero_Supervisor_S2" localSheetId="5">'S2 Nombre3'!$O$2:$O$8</definedName>
    <definedName name="Ingeniero_Supervisor_S2" localSheetId="6">'S3A Nombre1'!$O$2:$O$8</definedName>
    <definedName name="Ingeniero_Supervisor_S2" localSheetId="7">'S3A Nombre2'!$O$2:$O$8</definedName>
    <definedName name="Ingeniero_Supervisor_S2" localSheetId="8">'S3B Nombre1'!$O$2:$O$8</definedName>
    <definedName name="Ingeniero_Supervisor_S2">'S1B Nombre1'!$O$2:$O$8</definedName>
    <definedName name="Ingeniero_Supervisor_S3A" localSheetId="3">'S2 Nombre1'!$P$2:$P$8</definedName>
    <definedName name="Ingeniero_Supervisor_S3A" localSheetId="4">'S2 Nombre2'!$P$2:$P$8</definedName>
    <definedName name="Ingeniero_Supervisor_S3A" localSheetId="5">'S2 Nombre3'!$P$2:$P$8</definedName>
    <definedName name="Ingeniero_Supervisor_S3A" localSheetId="6">'S3A Nombre1'!$P$2:$P$8</definedName>
    <definedName name="Ingeniero_Supervisor_S3A" localSheetId="7">'S3A Nombre2'!$P$2:$P$8</definedName>
    <definedName name="Ingeniero_Supervisor_S3A" localSheetId="8">'S3B Nombre1'!$P$2:$P$8</definedName>
    <definedName name="Ingeniero_Supervisor_S3A">'S1B Nombre1'!$P$2:$P$8</definedName>
    <definedName name="Ingeniero_Supervisor_S3B" localSheetId="3">'S2 Nombre1'!$Q$2:$Q$8</definedName>
    <definedName name="Ingeniero_Supervisor_S3B" localSheetId="4">'S2 Nombre2'!$Q$2:$Q$8</definedName>
    <definedName name="Ingeniero_Supervisor_S3B" localSheetId="5">'S2 Nombre3'!$Q$2:$Q$8</definedName>
    <definedName name="Ingeniero_Supervisor_S3B" localSheetId="6">'S3A Nombre1'!$Q$2:$Q$8</definedName>
    <definedName name="Ingeniero_Supervisor_S3B" localSheetId="7">'S3A Nombre2'!$Q$2:$Q$8</definedName>
    <definedName name="Ingeniero_Supervisor_S3B" localSheetId="8">'S3B Nombre1'!$Q$2:$Q$8</definedName>
    <definedName name="Ingeniero_Supervisor_S3B">'S1B Nombre1'!$Q$2:$Q$8</definedName>
    <definedName name="_xlnm.Print_Titles" localSheetId="1">EST!$1:$6</definedName>
    <definedName name="_xlnm.Print_Titles" localSheetId="2">'S1B Nombre1'!$1:$10</definedName>
    <definedName name="_xlnm.Print_Titles" localSheetId="3">'S2 Nombre1'!$1:$10</definedName>
    <definedName name="_xlnm.Print_Titles" localSheetId="4">'S2 Nombre2'!$1:$10</definedName>
    <definedName name="_xlnm.Print_Titles" localSheetId="5">'S2 Nombre3'!$1:$10</definedName>
    <definedName name="_xlnm.Print_Titles" localSheetId="6">'S3A Nombre1'!$1:$10</definedName>
    <definedName name="_xlnm.Print_Titles" localSheetId="7">'S3A Nombre2'!$1:$10</definedName>
    <definedName name="_xlnm.Print_Titles" localSheetId="8">'S3B Nombre1'!$1:$10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10" i="1" l="1"/>
  <c r="Y9" i="1"/>
  <c r="Y8" i="1"/>
  <c r="Y7" i="1"/>
  <c r="Y6" i="1"/>
  <c r="Y5" i="1"/>
  <c r="Y4" i="1"/>
  <c r="Y11" i="1"/>
  <c r="L27" i="1"/>
  <c r="D13" i="1"/>
  <c r="C13" i="1"/>
  <c r="B13" i="1"/>
  <c r="B8" i="1"/>
  <c r="B23" i="1" l="1"/>
  <c r="C18" i="1"/>
  <c r="B18" i="1"/>
  <c r="D60" i="52"/>
  <c r="D59" i="52"/>
  <c r="D58" i="52"/>
  <c r="D57" i="52"/>
  <c r="D56" i="52"/>
  <c r="D55" i="52"/>
  <c r="D54" i="52"/>
  <c r="D53" i="52"/>
  <c r="D52" i="52"/>
  <c r="D51" i="52"/>
  <c r="D50" i="52"/>
  <c r="D49" i="52"/>
  <c r="D48" i="52"/>
  <c r="D47" i="52"/>
  <c r="D46" i="52"/>
  <c r="D45" i="52"/>
  <c r="D44" i="52"/>
  <c r="D43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61" i="52" s="1"/>
  <c r="D60" i="51"/>
  <c r="D59" i="51"/>
  <c r="D58" i="51"/>
  <c r="D57" i="51"/>
  <c r="D56" i="51"/>
  <c r="D55" i="51"/>
  <c r="D54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61" i="51" s="1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11" i="50"/>
  <c r="D61" i="50" s="1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1" i="49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1" i="48" s="1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61" i="47" s="1"/>
  <c r="D60" i="40" l="1"/>
  <c r="D59" i="40"/>
  <c r="D58" i="40"/>
  <c r="D57" i="40"/>
  <c r="D56" i="40"/>
  <c r="D55" i="40"/>
  <c r="D54" i="40"/>
  <c r="D53" i="40"/>
  <c r="D52" i="40"/>
  <c r="D51" i="40"/>
  <c r="D50" i="40"/>
  <c r="D49" i="40"/>
  <c r="D48" i="40"/>
  <c r="D47" i="40"/>
  <c r="D46" i="40"/>
  <c r="D45" i="40"/>
  <c r="D44" i="40"/>
  <c r="D43" i="40"/>
  <c r="D42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D22" i="40"/>
  <c r="D21" i="40"/>
  <c r="D20" i="40"/>
  <c r="D19" i="40"/>
  <c r="D18" i="40"/>
  <c r="D17" i="40"/>
  <c r="D16" i="40"/>
  <c r="D15" i="40"/>
  <c r="D14" i="40"/>
  <c r="D13" i="40"/>
  <c r="D12" i="40"/>
  <c r="D11" i="40"/>
  <c r="E58" i="39"/>
  <c r="B4" i="1" s="1"/>
  <c r="E57" i="39"/>
  <c r="D56" i="39"/>
  <c r="D55" i="39"/>
  <c r="D54" i="39"/>
  <c r="D53" i="39"/>
  <c r="D52" i="39"/>
  <c r="D51" i="39"/>
  <c r="D50" i="39"/>
  <c r="D49" i="39"/>
  <c r="D48" i="39"/>
  <c r="D47" i="39"/>
  <c r="D46" i="39"/>
  <c r="D45" i="39"/>
  <c r="D44" i="39"/>
  <c r="D43" i="39"/>
  <c r="D42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D22" i="39"/>
  <c r="D21" i="39"/>
  <c r="D20" i="39"/>
  <c r="D19" i="39"/>
  <c r="D18" i="39"/>
  <c r="D17" i="39"/>
  <c r="D16" i="39"/>
  <c r="D15" i="39"/>
  <c r="D14" i="39"/>
  <c r="D13" i="39"/>
  <c r="D12" i="39"/>
  <c r="D11" i="39"/>
  <c r="D10" i="39"/>
  <c r="D9" i="39"/>
  <c r="D57" i="39" s="1"/>
  <c r="D8" i="39"/>
  <c r="D7" i="39"/>
  <c r="D61" i="40" l="1"/>
  <c r="X7" i="1"/>
  <c r="X10" i="1" l="1"/>
  <c r="X9" i="1"/>
  <c r="X8" i="1"/>
  <c r="X6" i="1"/>
  <c r="X5" i="1"/>
  <c r="X4" i="1" l="1"/>
  <c r="J22" i="1" l="1"/>
  <c r="S6" i="1"/>
  <c r="P7" i="1"/>
  <c r="T6" i="1" s="1"/>
  <c r="J24" i="1" s="1"/>
  <c r="U6" i="1" l="1"/>
  <c r="J26" i="1" s="1"/>
  <c r="L25" i="1" s="1"/>
  <c r="L23" i="1"/>
  <c r="L22" i="1" s="1"/>
  <c r="J7" i="1"/>
  <c r="S3" i="1"/>
  <c r="S4" i="1"/>
  <c r="S5" i="1" l="1"/>
  <c r="S7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J17" i="1" l="1"/>
  <c r="J12" i="1"/>
  <c r="J19" i="1" l="1"/>
  <c r="L18" i="1" s="1"/>
  <c r="L17" i="1" s="1"/>
  <c r="J14" i="1"/>
  <c r="L13" i="1" s="1"/>
  <c r="L12" i="1" l="1"/>
  <c r="J16" i="1"/>
  <c r="L15" i="1" s="1"/>
  <c r="J21" i="1"/>
  <c r="L20" i="1" s="1"/>
</calcChain>
</file>

<file path=xl/sharedStrings.xml><?xml version="1.0" encoding="utf-8"?>
<sst xmlns="http://schemas.openxmlformats.org/spreadsheetml/2006/main" count="510" uniqueCount="86">
  <si>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</si>
  <si>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</si>
  <si>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</si>
  <si>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</si>
  <si>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</si>
  <si>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</si>
  <si>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</si>
  <si>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</si>
  <si>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</si>
  <si>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</si>
  <si>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</si>
  <si>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</si>
  <si>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</si>
  <si>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</si>
  <si>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</si>
  <si>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</si>
  <si>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</si>
  <si>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</si>
  <si>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</si>
  <si>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</si>
  <si>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</si>
  <si>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</si>
  <si>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</si>
  <si>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</si>
  <si>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</si>
  <si>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</si>
  <si>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</si>
  <si>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</si>
  <si>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</si>
  <si>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</si>
  <si>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</si>
  <si>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</si>
  <si>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</si>
  <si>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</si>
  <si>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</si>
  <si>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</si>
  <si>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</si>
  <si>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</si>
  <si>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</si>
  <si>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</si>
  <si>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</si>
  <si>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S1-B</t>
  </si>
  <si>
    <t>B.2. Supervisores S2</t>
  </si>
  <si>
    <t>B.3. Supervisores S3-A</t>
  </si>
  <si>
    <t>B.3. Supervisores S3-B</t>
  </si>
  <si>
    <t>S3-B</t>
  </si>
  <si>
    <t>B.1. Supervisores S1-B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</si>
  <si>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</si>
  <si>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</si>
  <si>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</si>
  <si>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</si>
  <si>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</si>
  <si>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</si>
  <si>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</si>
  <si>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</si>
  <si>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</si>
  <si>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</si>
  <si>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S3A - Nombre 1</t>
  </si>
  <si>
    <t>Supervisor S1B - Nombre 1</t>
  </si>
  <si>
    <t>Supervisor S2 - Nombre 2</t>
  </si>
  <si>
    <t>Supervisor S2 - Nombre 3</t>
  </si>
  <si>
    <t>Supervisor S3A - Nombre 2</t>
  </si>
  <si>
    <t>Supervisor S3B - Nombre 3</t>
  </si>
  <si>
    <t>EXPERIENCIA EN LA ACTIVIDAD</t>
  </si>
  <si>
    <t>N°</t>
  </si>
  <si>
    <t>Fecha de inicio
(dd/mm/yyyy)</t>
  </si>
  <si>
    <t>Fecha Fin
(dd/mm/yyyy)</t>
  </si>
  <si>
    <t>Categoria</t>
  </si>
  <si>
    <t>Ingeniero_Supervisor_S1B</t>
  </si>
  <si>
    <t>Ingeniero_Supervisor_S2</t>
  </si>
  <si>
    <t>Ingeniero_Supervisor_S3B</t>
  </si>
  <si>
    <t>Profesional:</t>
  </si>
  <si>
    <t>Ingeniería Mecánica</t>
  </si>
  <si>
    <t>Derecho</t>
  </si>
  <si>
    <t>Ingeniería Mecánica – Eléctrica</t>
  </si>
  <si>
    <t>Fecha Bachiller
(dd/mm/yyyy):</t>
  </si>
  <si>
    <t>Ingeniería Electrónica</t>
  </si>
  <si>
    <t>Fecha Título
(dd/mm/yyyy):</t>
  </si>
  <si>
    <t>EXPERIENCIA EN LA ESPECIALIDAD</t>
  </si>
  <si>
    <t>Ingeniería Petróleo</t>
  </si>
  <si>
    <t>Ingeniería Petroquímica</t>
  </si>
  <si>
    <t>Ingeniería Química</t>
  </si>
  <si>
    <t>Ingeniería Industrial</t>
  </si>
  <si>
    <t>Abogado_Supervisor_S2</t>
  </si>
  <si>
    <t>Ingeniero_Supervisor_S3A</t>
  </si>
  <si>
    <t>ÍTEM 1: Supervisión y Fiscalización de las Actividades de Gas Natural Vehicular (GNV), Gas Natural Comprimido (GNC) y Gas Natural Licuefactado (GNL) a Nivel Nacional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</si>
</sst>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6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vertical="center"/>
      <protection locked="0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8" fillId="0" borderId="0" xfId="0" applyFont="1" applyBorder="1" applyAlignment="1" applyProtection="1">
      <alignment vertical="center"/>
    </xf>
    <xf numFmtId="0" fontId="14" fillId="7" borderId="6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Protection="1"/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0" fontId="8" fillId="0" borderId="0" xfId="0" applyFont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8" xfId="0" applyFont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tabSelected="1" view="pageBreakPreview" zoomScale="80" zoomScaleNormal="85" zoomScaleSheetLayoutView="80" workbookViewId="0">
      <selection activeCell="A2" sqref="A2"/>
    </sheetView>
  </sheetViews>
  <sheetFormatPr baseColWidth="10" defaultRowHeight="15" outlineLevelCol="1" x14ac:dyDescent="0.25"/>
  <cols>
    <col min="1" max="1" width="25.5703125" style="40" customWidth="1"/>
    <col min="2" max="4" width="18" style="40" bestFit="1" customWidth="1"/>
    <col min="5" max="9" width="2.140625" style="40" customWidth="1"/>
    <col min="10" max="10" width="17.5703125" style="40" bestFit="1" customWidth="1"/>
    <col min="11" max="11" width="13.5703125" style="40" bestFit="1" customWidth="1"/>
    <col min="12" max="12" width="23.5703125" style="92" bestFit="1" customWidth="1"/>
    <col min="13" max="13" width="3" style="40" customWidth="1"/>
    <col min="14" max="16" width="11.42578125" style="83" hidden="1" customWidth="1" outlineLevel="1"/>
    <col min="17" max="17" width="15.28515625" style="83" hidden="1" customWidth="1" outlineLevel="1"/>
    <col min="18" max="19" width="11.42578125" style="83" hidden="1" customWidth="1" outlineLevel="1"/>
    <col min="20" max="20" width="20.85546875" style="83" hidden="1" customWidth="1" outlineLevel="1"/>
    <col min="21" max="21" width="20" style="83" hidden="1" customWidth="1" outlineLevel="1"/>
    <col min="22" max="22" width="14.7109375" style="40" customWidth="1" collapsed="1"/>
    <col min="23" max="23" width="29.42578125" style="40" customWidth="1"/>
    <col min="24" max="24" width="19.85546875" style="40" bestFit="1" customWidth="1"/>
    <col min="25" max="25" width="23.28515625" style="40" customWidth="1"/>
    <col min="26" max="16384" width="11.42578125" style="40"/>
  </cols>
  <sheetData>
    <row r="1" spans="1:25" s="55" customFormat="1" ht="27" customHeight="1" x14ac:dyDescent="0.25">
      <c r="A1" s="103" t="s">
        <v>85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N1" s="56"/>
      <c r="O1" s="56"/>
      <c r="P1" s="56"/>
      <c r="Q1" s="56"/>
      <c r="R1" s="56"/>
      <c r="S1" s="56"/>
      <c r="T1" s="56"/>
      <c r="U1" s="56"/>
      <c r="V1" s="101" t="s">
        <v>55</v>
      </c>
      <c r="W1" s="101"/>
      <c r="X1" s="101"/>
      <c r="Y1" s="101"/>
    </row>
    <row r="2" spans="1:25" ht="24" x14ac:dyDescent="0.25">
      <c r="A2" s="57" t="s">
        <v>7</v>
      </c>
      <c r="B2" s="106" t="s">
        <v>20</v>
      </c>
      <c r="C2" s="106"/>
      <c r="D2" s="106"/>
      <c r="E2" s="106"/>
      <c r="F2" s="106"/>
      <c r="G2" s="106"/>
      <c r="H2" s="106"/>
      <c r="I2" s="106"/>
      <c r="J2" s="104" t="s">
        <v>18</v>
      </c>
      <c r="K2" s="104"/>
      <c r="L2" s="58" t="s">
        <v>19</v>
      </c>
      <c r="N2" s="59" t="s">
        <v>10</v>
      </c>
      <c r="O2" s="59" t="s">
        <v>5</v>
      </c>
      <c r="P2" s="59" t="s">
        <v>6</v>
      </c>
      <c r="Q2" s="59" t="s">
        <v>7</v>
      </c>
      <c r="R2" s="59" t="s">
        <v>8</v>
      </c>
      <c r="S2" s="59" t="s">
        <v>9</v>
      </c>
      <c r="T2" s="59" t="s">
        <v>10</v>
      </c>
      <c r="U2" s="60" t="s">
        <v>11</v>
      </c>
      <c r="V2" s="61"/>
      <c r="W2" s="61" t="s">
        <v>21</v>
      </c>
      <c r="X2" s="61" t="s">
        <v>22</v>
      </c>
      <c r="Y2" s="61" t="s">
        <v>23</v>
      </c>
    </row>
    <row r="3" spans="1:25" x14ac:dyDescent="0.25">
      <c r="A3" s="105" t="s">
        <v>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62">
        <v>40</v>
      </c>
      <c r="M3" s="63"/>
      <c r="N3" s="107">
        <v>60</v>
      </c>
      <c r="O3" s="64" t="s">
        <v>41</v>
      </c>
      <c r="P3" s="65">
        <v>1</v>
      </c>
      <c r="Q3" s="66" t="s">
        <v>12</v>
      </c>
      <c r="R3" s="67">
        <v>1</v>
      </c>
      <c r="S3" s="68">
        <f>+$P$3*R3</f>
        <v>1</v>
      </c>
      <c r="T3" s="69">
        <f>$N$3*$S$8*R3/$P$7</f>
        <v>8.5714285714285712</v>
      </c>
      <c r="U3" s="70">
        <f>$N$3*$S$9*R3/$P$7</f>
        <v>6.8571428571428568</v>
      </c>
      <c r="V3" s="109" t="s">
        <v>24</v>
      </c>
      <c r="W3" s="110"/>
      <c r="X3" s="71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93" t="s">
        <v>34</v>
      </c>
      <c r="B4" s="94">
        <f>EST!E58</f>
        <v>0</v>
      </c>
      <c r="C4" s="72"/>
      <c r="D4" s="72"/>
      <c r="E4" s="72"/>
      <c r="F4" s="72"/>
      <c r="G4" s="72"/>
      <c r="H4" s="72"/>
      <c r="I4" s="72"/>
      <c r="J4" s="73" t="s">
        <v>31</v>
      </c>
      <c r="K4" s="74">
        <v>2</v>
      </c>
      <c r="L4" s="75">
        <v>40</v>
      </c>
      <c r="M4" s="63"/>
      <c r="N4" s="107"/>
      <c r="O4" s="64" t="s">
        <v>13</v>
      </c>
      <c r="P4" s="65">
        <v>3</v>
      </c>
      <c r="Q4" s="66" t="s">
        <v>12</v>
      </c>
      <c r="R4" s="67">
        <v>1</v>
      </c>
      <c r="S4" s="68">
        <f>+$P$4*R4</f>
        <v>3</v>
      </c>
      <c r="T4" s="69">
        <f>$N$3*$S$8*R4/$P$7</f>
        <v>8.5714285714285712</v>
      </c>
      <c r="U4" s="70">
        <f>$N$3*$S$9*R4/$P$7</f>
        <v>6.8571428571428568</v>
      </c>
      <c r="V4" s="108" t="s">
        <v>25</v>
      </c>
      <c r="W4" s="76" t="s">
        <v>58</v>
      </c>
      <c r="X4" s="71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93"/>
      <c r="B5" s="94"/>
      <c r="C5" s="72"/>
      <c r="D5" s="72"/>
      <c r="E5" s="72"/>
      <c r="F5" s="72"/>
      <c r="G5" s="72"/>
      <c r="H5" s="72"/>
      <c r="I5" s="72"/>
      <c r="J5" s="73" t="s">
        <v>32</v>
      </c>
      <c r="K5" s="74">
        <v>1</v>
      </c>
      <c r="L5" s="77">
        <v>32</v>
      </c>
      <c r="N5" s="107"/>
      <c r="O5" s="64" t="s">
        <v>14</v>
      </c>
      <c r="P5" s="65">
        <v>2</v>
      </c>
      <c r="Q5" s="66" t="s">
        <v>12</v>
      </c>
      <c r="R5" s="67">
        <v>1</v>
      </c>
      <c r="S5" s="68">
        <f>+$P$5*R5</f>
        <v>2</v>
      </c>
      <c r="T5" s="69">
        <f>$N$3*$S$8*R5/$P$7</f>
        <v>8.5714285714285712</v>
      </c>
      <c r="U5" s="70">
        <f>$N$3*$S$9*R5/$P$7</f>
        <v>6.8571428571428568</v>
      </c>
      <c r="V5" s="108"/>
      <c r="W5" s="76" t="s">
        <v>56</v>
      </c>
      <c r="X5" s="71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102" t="s">
        <v>33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62">
        <v>60</v>
      </c>
      <c r="N6" s="107"/>
      <c r="O6" s="78" t="s">
        <v>45</v>
      </c>
      <c r="P6" s="65">
        <v>1</v>
      </c>
      <c r="Q6" s="66" t="s">
        <v>12</v>
      </c>
      <c r="R6" s="67">
        <v>1</v>
      </c>
      <c r="S6" s="68">
        <f>+$P$6*R6</f>
        <v>1</v>
      </c>
      <c r="T6" s="69">
        <f>$N$3*$S$8*R6/$P$7</f>
        <v>8.5714285714285712</v>
      </c>
      <c r="U6" s="70">
        <f>$N$3*$S$9*R6/$P$7</f>
        <v>6.8571428571428568</v>
      </c>
      <c r="V6" s="108"/>
      <c r="W6" s="76" t="s">
        <v>59</v>
      </c>
      <c r="X6" s="71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79" t="s">
        <v>46</v>
      </c>
      <c r="B7" s="80">
        <v>1</v>
      </c>
      <c r="C7" s="81"/>
      <c r="D7" s="81"/>
      <c r="E7" s="81"/>
      <c r="F7" s="81"/>
      <c r="G7" s="81"/>
      <c r="H7" s="81"/>
      <c r="I7" s="81"/>
      <c r="J7" s="82">
        <f>P3</f>
        <v>1</v>
      </c>
      <c r="K7" s="79" t="s">
        <v>2</v>
      </c>
      <c r="L7" s="62">
        <f>L8</f>
        <v>8.5714285714285712</v>
      </c>
      <c r="P7" s="84">
        <f>SUM(P3:P6)</f>
        <v>7</v>
      </c>
      <c r="Q7" s="85"/>
      <c r="R7" s="86" t="s">
        <v>15</v>
      </c>
      <c r="S7" s="87">
        <f>SUM(S3:S5)</f>
        <v>6</v>
      </c>
      <c r="T7" s="85"/>
      <c r="U7" s="85"/>
      <c r="V7" s="108"/>
      <c r="W7" s="76" t="s">
        <v>60</v>
      </c>
      <c r="X7" s="71">
        <f>D13</f>
        <v>0</v>
      </c>
      <c r="Y7" s="5">
        <f>+IF(AND(X7&gt;=$K$15,X7&lt;=$K$13),$J$16,IF(X7&gt;$K$13,$J$14,0))</f>
        <v>0</v>
      </c>
    </row>
    <row r="8" spans="1:25" ht="15" customHeight="1" x14ac:dyDescent="0.25">
      <c r="A8" s="93" t="s">
        <v>1</v>
      </c>
      <c r="B8" s="94">
        <f>'S1B Nombre1'!D61</f>
        <v>0</v>
      </c>
      <c r="C8" s="72"/>
      <c r="D8" s="72"/>
      <c r="E8" s="72"/>
      <c r="F8" s="72"/>
      <c r="G8" s="72"/>
      <c r="H8" s="72"/>
      <c r="I8" s="72"/>
      <c r="J8" s="73" t="s">
        <v>31</v>
      </c>
      <c r="K8" s="74">
        <v>10</v>
      </c>
      <c r="L8" s="94">
        <f>J7*J9</f>
        <v>8.5714285714285712</v>
      </c>
      <c r="Q8" s="68" t="s">
        <v>16</v>
      </c>
      <c r="R8" s="68"/>
      <c r="S8" s="88">
        <v>1</v>
      </c>
      <c r="T8" s="85"/>
      <c r="U8" s="85"/>
      <c r="V8" s="108"/>
      <c r="W8" s="76" t="s">
        <v>57</v>
      </c>
      <c r="X8" s="71">
        <f>B18</f>
        <v>0</v>
      </c>
      <c r="Y8" s="5">
        <f>+IF(AND(X8&gt;=$K$20,X8&lt;=$K$18),$J$21,IF(X8&gt;$K$18,$J$19,0))</f>
        <v>0</v>
      </c>
    </row>
    <row r="9" spans="1:25" ht="15" customHeight="1" x14ac:dyDescent="0.25">
      <c r="A9" s="93"/>
      <c r="B9" s="94"/>
      <c r="C9" s="72"/>
      <c r="D9" s="72"/>
      <c r="E9" s="72"/>
      <c r="F9" s="72"/>
      <c r="G9" s="72"/>
      <c r="H9" s="72"/>
      <c r="I9" s="72"/>
      <c r="J9" s="89">
        <f>T3</f>
        <v>8.5714285714285712</v>
      </c>
      <c r="K9" s="90" t="s">
        <v>3</v>
      </c>
      <c r="L9" s="94"/>
      <c r="Q9" s="68" t="s">
        <v>17</v>
      </c>
      <c r="R9" s="68"/>
      <c r="S9" s="88">
        <v>0.8</v>
      </c>
      <c r="V9" s="108"/>
      <c r="W9" s="76" t="s">
        <v>61</v>
      </c>
      <c r="X9" s="71">
        <f>C18</f>
        <v>0</v>
      </c>
      <c r="Y9" s="5">
        <f>+IF(AND(X9&gt;=$K$20,X9&lt;=$K$18),$J$21,IF(X9&gt;$K$18,$J$19,0))</f>
        <v>0</v>
      </c>
    </row>
    <row r="10" spans="1:25" ht="15" customHeight="1" x14ac:dyDescent="0.25">
      <c r="A10" s="93"/>
      <c r="B10" s="94"/>
      <c r="C10" s="72"/>
      <c r="D10" s="72"/>
      <c r="E10" s="72"/>
      <c r="F10" s="72"/>
      <c r="G10" s="72"/>
      <c r="H10" s="72"/>
      <c r="I10" s="72"/>
      <c r="J10" s="73" t="s">
        <v>32</v>
      </c>
      <c r="K10" s="74">
        <v>7</v>
      </c>
      <c r="L10" s="94">
        <f>J11*J7</f>
        <v>6.8571428571428568</v>
      </c>
      <c r="V10" s="108"/>
      <c r="W10" s="76" t="s">
        <v>62</v>
      </c>
      <c r="X10" s="71">
        <f>B23</f>
        <v>0</v>
      </c>
      <c r="Y10" s="5">
        <f>+IF(AND(X10&gt;=$K$25,X10&lt;=$K$23),$J$26,IF(X10&gt;$K$23,$J$24,0))</f>
        <v>0</v>
      </c>
    </row>
    <row r="11" spans="1:25" ht="15" customHeight="1" x14ac:dyDescent="0.25">
      <c r="A11" s="93"/>
      <c r="B11" s="94"/>
      <c r="C11" s="72"/>
      <c r="D11" s="72"/>
      <c r="E11" s="72"/>
      <c r="F11" s="72"/>
      <c r="G11" s="72"/>
      <c r="H11" s="72"/>
      <c r="I11" s="72"/>
      <c r="J11" s="89">
        <f>U3</f>
        <v>6.8571428571428568</v>
      </c>
      <c r="K11" s="90" t="s">
        <v>3</v>
      </c>
      <c r="L11" s="94"/>
      <c r="N11" s="85"/>
      <c r="X11" s="2" t="s">
        <v>26</v>
      </c>
      <c r="Y11" s="6">
        <f>SUM(Y3:Y10)</f>
        <v>0</v>
      </c>
    </row>
    <row r="12" spans="1:25" ht="15" customHeight="1" x14ac:dyDescent="0.25">
      <c r="A12" s="79" t="s">
        <v>42</v>
      </c>
      <c r="B12" s="80">
        <v>1</v>
      </c>
      <c r="C12" s="80">
        <v>2</v>
      </c>
      <c r="D12" s="80">
        <v>3</v>
      </c>
      <c r="E12" s="81"/>
      <c r="F12" s="81"/>
      <c r="G12" s="81"/>
      <c r="H12" s="81"/>
      <c r="I12" s="81"/>
      <c r="J12" s="82">
        <f>P4</f>
        <v>3</v>
      </c>
      <c r="K12" s="79" t="s">
        <v>2</v>
      </c>
      <c r="L12" s="62">
        <f>L13</f>
        <v>25.714285714285715</v>
      </c>
      <c r="N12" s="85"/>
      <c r="O12" s="85"/>
      <c r="P12" s="85"/>
    </row>
    <row r="13" spans="1:25" ht="15" customHeight="1" x14ac:dyDescent="0.25">
      <c r="A13" s="93" t="s">
        <v>1</v>
      </c>
      <c r="B13" s="94">
        <f>'S2 Nombre1'!D61</f>
        <v>0</v>
      </c>
      <c r="C13" s="94">
        <f>'S2 Nombre2'!D61</f>
        <v>0</v>
      </c>
      <c r="D13" s="95">
        <f>'S2 Nombre3'!D61</f>
        <v>0</v>
      </c>
      <c r="E13" s="72"/>
      <c r="F13" s="72"/>
      <c r="G13" s="72"/>
      <c r="H13" s="72"/>
      <c r="I13" s="72"/>
      <c r="J13" s="73" t="s">
        <v>31</v>
      </c>
      <c r="K13" s="74">
        <v>7</v>
      </c>
      <c r="L13" s="94">
        <f>J12*J14</f>
        <v>25.714285714285715</v>
      </c>
      <c r="N13" s="85"/>
      <c r="O13" s="85"/>
      <c r="P13" s="85"/>
    </row>
    <row r="14" spans="1:25" ht="15" customHeight="1" x14ac:dyDescent="0.25">
      <c r="A14" s="93"/>
      <c r="B14" s="94"/>
      <c r="C14" s="94"/>
      <c r="D14" s="96"/>
      <c r="E14" s="72"/>
      <c r="F14" s="72"/>
      <c r="G14" s="72"/>
      <c r="H14" s="72"/>
      <c r="I14" s="72"/>
      <c r="J14" s="89">
        <f>T4</f>
        <v>8.5714285714285712</v>
      </c>
      <c r="K14" s="90" t="s">
        <v>3</v>
      </c>
      <c r="L14" s="94"/>
      <c r="O14" s="85"/>
      <c r="P14" s="85"/>
    </row>
    <row r="15" spans="1:25" x14ac:dyDescent="0.25">
      <c r="A15" s="93"/>
      <c r="B15" s="94"/>
      <c r="C15" s="94"/>
      <c r="D15" s="96"/>
      <c r="E15" s="72"/>
      <c r="F15" s="72"/>
      <c r="G15" s="72"/>
      <c r="H15" s="72"/>
      <c r="I15" s="72"/>
      <c r="J15" s="73" t="s">
        <v>32</v>
      </c>
      <c r="K15" s="74">
        <v>4</v>
      </c>
      <c r="L15" s="94">
        <f>J16*J12</f>
        <v>20.571428571428569</v>
      </c>
    </row>
    <row r="16" spans="1:25" x14ac:dyDescent="0.25">
      <c r="A16" s="93"/>
      <c r="B16" s="94"/>
      <c r="C16" s="94"/>
      <c r="D16" s="97"/>
      <c r="E16" s="72"/>
      <c r="F16" s="72"/>
      <c r="G16" s="72"/>
      <c r="H16" s="72"/>
      <c r="I16" s="72"/>
      <c r="J16" s="89">
        <f>U4</f>
        <v>6.8571428571428568</v>
      </c>
      <c r="K16" s="90" t="s">
        <v>3</v>
      </c>
      <c r="L16" s="94"/>
    </row>
    <row r="17" spans="1:12" ht="15" customHeight="1" x14ac:dyDescent="0.25">
      <c r="A17" s="79" t="s">
        <v>43</v>
      </c>
      <c r="B17" s="80">
        <v>1</v>
      </c>
      <c r="C17" s="80">
        <v>2</v>
      </c>
      <c r="D17" s="80"/>
      <c r="E17" s="80"/>
      <c r="F17" s="80"/>
      <c r="G17" s="80"/>
      <c r="H17" s="80"/>
      <c r="I17" s="80"/>
      <c r="J17" s="82">
        <f>P5</f>
        <v>2</v>
      </c>
      <c r="K17" s="79" t="s">
        <v>2</v>
      </c>
      <c r="L17" s="62">
        <f>L18</f>
        <v>17.142857142857142</v>
      </c>
    </row>
    <row r="18" spans="1:12" x14ac:dyDescent="0.25">
      <c r="A18" s="98" t="s">
        <v>1</v>
      </c>
      <c r="B18" s="95">
        <f>'S3A Nombre1'!D61</f>
        <v>0</v>
      </c>
      <c r="C18" s="95">
        <f>'S3A Nombre2'!D61</f>
        <v>0</v>
      </c>
      <c r="D18" s="72"/>
      <c r="E18" s="72"/>
      <c r="F18" s="72"/>
      <c r="G18" s="72"/>
      <c r="H18" s="72"/>
      <c r="I18" s="72"/>
      <c r="J18" s="73" t="s">
        <v>31</v>
      </c>
      <c r="K18" s="74">
        <v>4</v>
      </c>
      <c r="L18" s="94">
        <f>J17*J19</f>
        <v>17.142857142857142</v>
      </c>
    </row>
    <row r="19" spans="1:12" ht="16.5" customHeight="1" x14ac:dyDescent="0.25">
      <c r="A19" s="99"/>
      <c r="B19" s="96"/>
      <c r="C19" s="96"/>
      <c r="D19" s="72"/>
      <c r="E19" s="72"/>
      <c r="F19" s="72"/>
      <c r="G19" s="72"/>
      <c r="H19" s="72"/>
      <c r="I19" s="72"/>
      <c r="J19" s="89">
        <f>T5</f>
        <v>8.5714285714285712</v>
      </c>
      <c r="K19" s="90" t="s">
        <v>3</v>
      </c>
      <c r="L19" s="94"/>
    </row>
    <row r="20" spans="1:12" x14ac:dyDescent="0.25">
      <c r="A20" s="99"/>
      <c r="B20" s="96"/>
      <c r="C20" s="96"/>
      <c r="D20" s="72"/>
      <c r="E20" s="72"/>
      <c r="F20" s="72"/>
      <c r="G20" s="72"/>
      <c r="H20" s="72"/>
      <c r="I20" s="72"/>
      <c r="J20" s="73" t="s">
        <v>32</v>
      </c>
      <c r="K20" s="74">
        <v>3</v>
      </c>
      <c r="L20" s="94">
        <f>J17*J21</f>
        <v>13.714285714285714</v>
      </c>
    </row>
    <row r="21" spans="1:12" ht="15" customHeight="1" x14ac:dyDescent="0.25">
      <c r="A21" s="100"/>
      <c r="B21" s="97"/>
      <c r="C21" s="97"/>
      <c r="D21" s="72"/>
      <c r="E21" s="72"/>
      <c r="F21" s="72"/>
      <c r="G21" s="72"/>
      <c r="H21" s="72"/>
      <c r="I21" s="72"/>
      <c r="J21" s="89">
        <f>U5</f>
        <v>6.8571428571428568</v>
      </c>
      <c r="K21" s="90" t="s">
        <v>3</v>
      </c>
      <c r="L21" s="94"/>
    </row>
    <row r="22" spans="1:12" ht="15" customHeight="1" x14ac:dyDescent="0.25">
      <c r="A22" s="79" t="s">
        <v>44</v>
      </c>
      <c r="B22" s="80">
        <v>1</v>
      </c>
      <c r="C22" s="80"/>
      <c r="D22" s="80"/>
      <c r="E22" s="80"/>
      <c r="F22" s="80"/>
      <c r="G22" s="80"/>
      <c r="H22" s="80"/>
      <c r="I22" s="80"/>
      <c r="J22" s="82">
        <f>P6</f>
        <v>1</v>
      </c>
      <c r="K22" s="79" t="s">
        <v>2</v>
      </c>
      <c r="L22" s="62">
        <f>L23</f>
        <v>8.5714285714285712</v>
      </c>
    </row>
    <row r="23" spans="1:12" ht="15" customHeight="1" x14ac:dyDescent="0.25">
      <c r="A23" s="98" t="s">
        <v>1</v>
      </c>
      <c r="B23" s="95">
        <f>'S3B Nombre1'!D61</f>
        <v>0</v>
      </c>
      <c r="C23" s="72"/>
      <c r="D23" s="72"/>
      <c r="E23" s="72"/>
      <c r="F23" s="72"/>
      <c r="G23" s="72"/>
      <c r="H23" s="72"/>
      <c r="I23" s="72"/>
      <c r="J23" s="73" t="s">
        <v>31</v>
      </c>
      <c r="K23" s="74">
        <v>2</v>
      </c>
      <c r="L23" s="94">
        <f>J22*J24</f>
        <v>8.5714285714285712</v>
      </c>
    </row>
    <row r="24" spans="1:12" ht="15" customHeight="1" x14ac:dyDescent="0.25">
      <c r="A24" s="99"/>
      <c r="B24" s="96"/>
      <c r="C24" s="72"/>
      <c r="D24" s="72"/>
      <c r="E24" s="72"/>
      <c r="F24" s="72"/>
      <c r="G24" s="72"/>
      <c r="H24" s="72"/>
      <c r="I24" s="72"/>
      <c r="J24" s="89">
        <f>T6</f>
        <v>8.5714285714285712</v>
      </c>
      <c r="K24" s="90" t="s">
        <v>3</v>
      </c>
      <c r="L24" s="94"/>
    </row>
    <row r="25" spans="1:12" ht="15" customHeight="1" x14ac:dyDescent="0.25">
      <c r="A25" s="99"/>
      <c r="B25" s="96"/>
      <c r="C25" s="72"/>
      <c r="D25" s="72"/>
      <c r="E25" s="72"/>
      <c r="F25" s="72"/>
      <c r="G25" s="72"/>
      <c r="H25" s="72"/>
      <c r="I25" s="72"/>
      <c r="J25" s="73" t="s">
        <v>32</v>
      </c>
      <c r="K25" s="74">
        <v>1</v>
      </c>
      <c r="L25" s="94">
        <f>J22*J26</f>
        <v>6.8571428571428568</v>
      </c>
    </row>
    <row r="26" spans="1:12" ht="15" customHeight="1" x14ac:dyDescent="0.25">
      <c r="A26" s="100"/>
      <c r="B26" s="97"/>
      <c r="C26" s="72"/>
      <c r="D26" s="72"/>
      <c r="E26" s="72"/>
      <c r="F26" s="72"/>
      <c r="G26" s="72"/>
      <c r="H26" s="72"/>
      <c r="I26" s="72"/>
      <c r="J26" s="89">
        <f>U6</f>
        <v>6.8571428571428568</v>
      </c>
      <c r="K26" s="90" t="s">
        <v>3</v>
      </c>
      <c r="L26" s="94"/>
    </row>
    <row r="27" spans="1:12" x14ac:dyDescent="0.25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80" t="s">
        <v>4</v>
      </c>
      <c r="L27" s="62">
        <f>L3+L6</f>
        <v>100</v>
      </c>
    </row>
    <row r="28" spans="1:12" ht="15.75" customHeight="1" x14ac:dyDescent="0.25"/>
    <row r="31" spans="1:12" ht="15" customHeight="1" x14ac:dyDescent="0.25"/>
    <row r="33" ht="15" customHeight="1" x14ac:dyDescent="0.25"/>
    <row r="36" ht="15" customHeight="1" x14ac:dyDescent="0.25"/>
    <row r="38" ht="16.5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</sheetData>
  <sheetProtection password="CD1C" sheet="1" objects="1" scenarios="1"/>
  <mergeCells count="30">
    <mergeCell ref="V1:Y1"/>
    <mergeCell ref="A6:K6"/>
    <mergeCell ref="A1:L1"/>
    <mergeCell ref="J2:K2"/>
    <mergeCell ref="A3:K3"/>
    <mergeCell ref="B2:I2"/>
    <mergeCell ref="A4:A5"/>
    <mergeCell ref="N3:N6"/>
    <mergeCell ref="V4:V10"/>
    <mergeCell ref="A8:A11"/>
    <mergeCell ref="B8:B11"/>
    <mergeCell ref="L8:L9"/>
    <mergeCell ref="L10:L11"/>
    <mergeCell ref="B4:B5"/>
    <mergeCell ref="V3:W3"/>
    <mergeCell ref="A23:A26"/>
    <mergeCell ref="B23:B26"/>
    <mergeCell ref="L23:L24"/>
    <mergeCell ref="L25:L26"/>
    <mergeCell ref="L18:L19"/>
    <mergeCell ref="L20:L21"/>
    <mergeCell ref="A18:A21"/>
    <mergeCell ref="B18:B21"/>
    <mergeCell ref="C18:C21"/>
    <mergeCell ref="A13:A16"/>
    <mergeCell ref="B13:B16"/>
    <mergeCell ref="L13:L14"/>
    <mergeCell ref="L15:L16"/>
    <mergeCell ref="C13:C16"/>
    <mergeCell ref="D13:D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2" sqref="C2:J2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14" t="s">
        <v>27</v>
      </c>
      <c r="B1" s="115"/>
      <c r="C1" s="115"/>
      <c r="D1" s="115"/>
      <c r="E1" s="115"/>
      <c r="F1" s="115"/>
      <c r="G1" s="115"/>
      <c r="H1" s="115"/>
      <c r="I1" s="115"/>
      <c r="J1" s="115"/>
      <c r="K1" s="9"/>
    </row>
    <row r="2" spans="1:11" ht="24.75" customHeight="1" x14ac:dyDescent="0.25">
      <c r="A2" s="116" t="s">
        <v>47</v>
      </c>
      <c r="B2" s="116"/>
      <c r="C2" s="117"/>
      <c r="D2" s="118"/>
      <c r="E2" s="118"/>
      <c r="F2" s="118"/>
      <c r="G2" s="118"/>
      <c r="H2" s="118"/>
      <c r="I2" s="118"/>
      <c r="J2" s="118"/>
      <c r="K2" s="11"/>
    </row>
    <row r="3" spans="1:11" ht="24.75" customHeight="1" x14ac:dyDescent="0.25">
      <c r="A3" s="119" t="s">
        <v>36</v>
      </c>
      <c r="B3" s="119"/>
      <c r="C3" s="120">
        <v>0</v>
      </c>
      <c r="D3" s="121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22" t="s">
        <v>63</v>
      </c>
      <c r="B4" s="123"/>
      <c r="C4" s="123"/>
      <c r="D4" s="123"/>
      <c r="E4" s="123"/>
      <c r="F4" s="123"/>
      <c r="G4" s="123"/>
      <c r="H4" s="123"/>
      <c r="I4" s="123"/>
      <c r="J4" s="123"/>
      <c r="K4" s="15"/>
    </row>
    <row r="5" spans="1:11" ht="24" customHeight="1" x14ac:dyDescent="0.25">
      <c r="A5" s="116" t="s">
        <v>30</v>
      </c>
      <c r="B5" s="116"/>
      <c r="C5" s="116"/>
      <c r="D5" s="116"/>
      <c r="E5" s="116"/>
      <c r="F5" s="116"/>
      <c r="G5" s="116"/>
      <c r="H5" s="116" t="s">
        <v>48</v>
      </c>
      <c r="I5" s="116" t="s">
        <v>49</v>
      </c>
      <c r="J5" s="116" t="s">
        <v>50</v>
      </c>
      <c r="K5" s="111" t="s">
        <v>53</v>
      </c>
    </row>
    <row r="6" spans="1:11" ht="48.75" customHeight="1" x14ac:dyDescent="0.25">
      <c r="A6" s="7" t="s">
        <v>64</v>
      </c>
      <c r="B6" s="7" t="s">
        <v>65</v>
      </c>
      <c r="C6" s="7" t="s">
        <v>66</v>
      </c>
      <c r="D6" s="7" t="s">
        <v>20</v>
      </c>
      <c r="E6" s="7" t="s">
        <v>35</v>
      </c>
      <c r="F6" s="7" t="s">
        <v>51</v>
      </c>
      <c r="G6" s="7" t="s">
        <v>39</v>
      </c>
      <c r="H6" s="113"/>
      <c r="I6" s="113"/>
      <c r="J6" s="113"/>
      <c r="K6" s="112"/>
    </row>
    <row r="7" spans="1:11" ht="97.5" customHeight="1" x14ac:dyDescent="0.25">
      <c r="A7" s="7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7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7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7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7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7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7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7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7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7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7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7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7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7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7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7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7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7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7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7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7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7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7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7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7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7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7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7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7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7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7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7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7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7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7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7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7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7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7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7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7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7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7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7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7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7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7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7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7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7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13" t="s">
        <v>15</v>
      </c>
      <c r="B57" s="113"/>
      <c r="C57" s="113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13" t="s">
        <v>38</v>
      </c>
      <c r="B58" s="113"/>
      <c r="C58" s="113"/>
      <c r="D58" s="113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4" t="s">
        <v>27</v>
      </c>
      <c r="B1" s="115"/>
      <c r="C1" s="115"/>
      <c r="D1" s="115"/>
      <c r="E1" s="115"/>
      <c r="F1" s="115"/>
      <c r="G1" s="115"/>
      <c r="H1" s="115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24" t="s">
        <v>71</v>
      </c>
      <c r="B2" s="125"/>
      <c r="C2" s="128"/>
      <c r="D2" s="129"/>
      <c r="E2" s="129"/>
      <c r="F2" s="129"/>
      <c r="G2" s="129"/>
      <c r="H2" s="129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24" t="s">
        <v>40</v>
      </c>
      <c r="B3" s="125"/>
      <c r="C3" s="126" t="s">
        <v>68</v>
      </c>
      <c r="D3" s="127"/>
      <c r="E3" s="127"/>
      <c r="F3" s="127"/>
      <c r="G3" s="127"/>
      <c r="H3" s="127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24" t="s">
        <v>28</v>
      </c>
      <c r="B4" s="125"/>
      <c r="C4" s="126" t="s">
        <v>72</v>
      </c>
      <c r="D4" s="127"/>
      <c r="E4" s="127"/>
      <c r="F4" s="127"/>
      <c r="G4" s="127"/>
      <c r="H4" s="127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30" t="s">
        <v>75</v>
      </c>
      <c r="B5" s="125"/>
      <c r="C5" s="32"/>
      <c r="D5" s="131"/>
      <c r="E5" s="132"/>
      <c r="F5" s="132"/>
      <c r="G5" s="132"/>
      <c r="H5" s="132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30" t="s">
        <v>77</v>
      </c>
      <c r="B6" s="125"/>
      <c r="C6" s="34"/>
      <c r="D6" s="133"/>
      <c r="E6" s="134"/>
      <c r="F6" s="134"/>
      <c r="G6" s="134"/>
      <c r="H6" s="134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24" t="s">
        <v>29</v>
      </c>
      <c r="B7" s="125"/>
      <c r="C7" s="34"/>
      <c r="D7" s="133"/>
      <c r="E7" s="134"/>
      <c r="F7" s="134"/>
      <c r="G7" s="134"/>
      <c r="H7" s="134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35" t="s">
        <v>78</v>
      </c>
      <c r="B8" s="136"/>
      <c r="C8" s="136"/>
      <c r="D8" s="136"/>
      <c r="E8" s="136"/>
      <c r="F8" s="136"/>
      <c r="G8" s="136"/>
      <c r="H8" s="136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37" t="s">
        <v>30</v>
      </c>
      <c r="B9" s="137"/>
      <c r="C9" s="137"/>
      <c r="D9" s="137"/>
      <c r="E9" s="137"/>
      <c r="F9" s="137"/>
      <c r="G9" s="138" t="s">
        <v>37</v>
      </c>
      <c r="H9" s="138" t="s">
        <v>52</v>
      </c>
      <c r="I9" s="138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43" t="s">
        <v>64</v>
      </c>
      <c r="B10" s="43" t="s">
        <v>65</v>
      </c>
      <c r="C10" s="43" t="s">
        <v>66</v>
      </c>
      <c r="D10" s="43" t="s">
        <v>20</v>
      </c>
      <c r="E10" s="43" t="s">
        <v>51</v>
      </c>
      <c r="F10" s="43" t="s">
        <v>54</v>
      </c>
      <c r="G10" s="138"/>
      <c r="H10" s="138"/>
      <c r="I10" s="138"/>
      <c r="M10" s="38"/>
      <c r="N10" s="29"/>
      <c r="O10" s="29"/>
      <c r="P10" s="29"/>
      <c r="Q10" s="29"/>
    </row>
    <row r="11" spans="1:22" ht="75" customHeight="1" x14ac:dyDescent="0.25">
      <c r="A11" s="7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7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7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7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7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7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7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7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7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7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7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7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7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7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7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7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7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7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7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7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7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7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7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7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7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7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7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7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7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7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7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7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7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7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7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7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7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7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7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7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7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7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7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7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7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7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7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7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7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7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7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4" t="s">
        <v>27</v>
      </c>
      <c r="B1" s="115"/>
      <c r="C1" s="115"/>
      <c r="D1" s="115"/>
      <c r="E1" s="115"/>
      <c r="F1" s="115"/>
      <c r="G1" s="115"/>
      <c r="H1" s="115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24" t="s">
        <v>71</v>
      </c>
      <c r="B2" s="125"/>
      <c r="C2" s="128"/>
      <c r="D2" s="129"/>
      <c r="E2" s="129"/>
      <c r="F2" s="129"/>
      <c r="G2" s="129"/>
      <c r="H2" s="129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24" t="s">
        <v>40</v>
      </c>
      <c r="B3" s="125"/>
      <c r="C3" s="126" t="s">
        <v>68</v>
      </c>
      <c r="D3" s="127"/>
      <c r="E3" s="127"/>
      <c r="F3" s="127"/>
      <c r="G3" s="127"/>
      <c r="H3" s="127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24" t="s">
        <v>28</v>
      </c>
      <c r="B4" s="125"/>
      <c r="C4" s="126" t="s">
        <v>72</v>
      </c>
      <c r="D4" s="127"/>
      <c r="E4" s="127"/>
      <c r="F4" s="127"/>
      <c r="G4" s="127"/>
      <c r="H4" s="127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30" t="s">
        <v>75</v>
      </c>
      <c r="B5" s="125"/>
      <c r="C5" s="32"/>
      <c r="D5" s="131"/>
      <c r="E5" s="132"/>
      <c r="F5" s="132"/>
      <c r="G5" s="132"/>
      <c r="H5" s="132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30" t="s">
        <v>77</v>
      </c>
      <c r="B6" s="125"/>
      <c r="C6" s="34"/>
      <c r="D6" s="133"/>
      <c r="E6" s="134"/>
      <c r="F6" s="134"/>
      <c r="G6" s="134"/>
      <c r="H6" s="134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24" t="s">
        <v>29</v>
      </c>
      <c r="B7" s="125"/>
      <c r="C7" s="34"/>
      <c r="D7" s="133"/>
      <c r="E7" s="134"/>
      <c r="F7" s="134"/>
      <c r="G7" s="134"/>
      <c r="H7" s="134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35" t="s">
        <v>78</v>
      </c>
      <c r="B8" s="136"/>
      <c r="C8" s="136"/>
      <c r="D8" s="136"/>
      <c r="E8" s="136"/>
      <c r="F8" s="136"/>
      <c r="G8" s="136"/>
      <c r="H8" s="136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37" t="s">
        <v>30</v>
      </c>
      <c r="B9" s="137"/>
      <c r="C9" s="137"/>
      <c r="D9" s="137"/>
      <c r="E9" s="137"/>
      <c r="F9" s="137"/>
      <c r="G9" s="138" t="s">
        <v>37</v>
      </c>
      <c r="H9" s="138" t="s">
        <v>52</v>
      </c>
      <c r="I9" s="138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38"/>
      <c r="H10" s="138"/>
      <c r="I10" s="138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4" t="s">
        <v>27</v>
      </c>
      <c r="B1" s="115"/>
      <c r="C1" s="115"/>
      <c r="D1" s="115"/>
      <c r="E1" s="115"/>
      <c r="F1" s="115"/>
      <c r="G1" s="115"/>
      <c r="H1" s="115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24" t="s">
        <v>71</v>
      </c>
      <c r="B2" s="125"/>
      <c r="C2" s="128"/>
      <c r="D2" s="129"/>
      <c r="E2" s="129"/>
      <c r="F2" s="129"/>
      <c r="G2" s="129"/>
      <c r="H2" s="129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24" t="s">
        <v>40</v>
      </c>
      <c r="B3" s="125"/>
      <c r="C3" s="126" t="s">
        <v>68</v>
      </c>
      <c r="D3" s="127"/>
      <c r="E3" s="127"/>
      <c r="F3" s="127"/>
      <c r="G3" s="127"/>
      <c r="H3" s="127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24" t="s">
        <v>28</v>
      </c>
      <c r="B4" s="125"/>
      <c r="C4" s="126" t="s">
        <v>72</v>
      </c>
      <c r="D4" s="127"/>
      <c r="E4" s="127"/>
      <c r="F4" s="127"/>
      <c r="G4" s="127"/>
      <c r="H4" s="127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30" t="s">
        <v>75</v>
      </c>
      <c r="B5" s="125"/>
      <c r="C5" s="32"/>
      <c r="D5" s="131"/>
      <c r="E5" s="132"/>
      <c r="F5" s="132"/>
      <c r="G5" s="132"/>
      <c r="H5" s="132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30" t="s">
        <v>77</v>
      </c>
      <c r="B6" s="125"/>
      <c r="C6" s="34"/>
      <c r="D6" s="133"/>
      <c r="E6" s="134"/>
      <c r="F6" s="134"/>
      <c r="G6" s="134"/>
      <c r="H6" s="134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24" t="s">
        <v>29</v>
      </c>
      <c r="B7" s="125"/>
      <c r="C7" s="34"/>
      <c r="D7" s="133"/>
      <c r="E7" s="134"/>
      <c r="F7" s="134"/>
      <c r="G7" s="134"/>
      <c r="H7" s="134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35" t="s">
        <v>78</v>
      </c>
      <c r="B8" s="136"/>
      <c r="C8" s="136"/>
      <c r="D8" s="136"/>
      <c r="E8" s="136"/>
      <c r="F8" s="136"/>
      <c r="G8" s="136"/>
      <c r="H8" s="136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37" t="s">
        <v>30</v>
      </c>
      <c r="B9" s="137"/>
      <c r="C9" s="137"/>
      <c r="D9" s="137"/>
      <c r="E9" s="137"/>
      <c r="F9" s="137"/>
      <c r="G9" s="138" t="s">
        <v>37</v>
      </c>
      <c r="H9" s="138" t="s">
        <v>52</v>
      </c>
      <c r="I9" s="138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38"/>
      <c r="H10" s="138"/>
      <c r="I10" s="138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4" t="s">
        <v>27</v>
      </c>
      <c r="B1" s="115"/>
      <c r="C1" s="115"/>
      <c r="D1" s="115"/>
      <c r="E1" s="115"/>
      <c r="F1" s="115"/>
      <c r="G1" s="115"/>
      <c r="H1" s="115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24" t="s">
        <v>71</v>
      </c>
      <c r="B2" s="125"/>
      <c r="C2" s="128"/>
      <c r="D2" s="129"/>
      <c r="E2" s="129"/>
      <c r="F2" s="129"/>
      <c r="G2" s="129"/>
      <c r="H2" s="129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24" t="s">
        <v>40</v>
      </c>
      <c r="B3" s="125"/>
      <c r="C3" s="126" t="s">
        <v>68</v>
      </c>
      <c r="D3" s="127"/>
      <c r="E3" s="127"/>
      <c r="F3" s="127"/>
      <c r="G3" s="127"/>
      <c r="H3" s="127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24" t="s">
        <v>28</v>
      </c>
      <c r="B4" s="125"/>
      <c r="C4" s="126" t="s">
        <v>72</v>
      </c>
      <c r="D4" s="127"/>
      <c r="E4" s="127"/>
      <c r="F4" s="127"/>
      <c r="G4" s="127"/>
      <c r="H4" s="127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30" t="s">
        <v>75</v>
      </c>
      <c r="B5" s="125"/>
      <c r="C5" s="32"/>
      <c r="D5" s="131"/>
      <c r="E5" s="132"/>
      <c r="F5" s="132"/>
      <c r="G5" s="132"/>
      <c r="H5" s="132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30" t="s">
        <v>77</v>
      </c>
      <c r="B6" s="125"/>
      <c r="C6" s="34"/>
      <c r="D6" s="133"/>
      <c r="E6" s="134"/>
      <c r="F6" s="134"/>
      <c r="G6" s="134"/>
      <c r="H6" s="134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24" t="s">
        <v>29</v>
      </c>
      <c r="B7" s="125"/>
      <c r="C7" s="34"/>
      <c r="D7" s="133"/>
      <c r="E7" s="134"/>
      <c r="F7" s="134"/>
      <c r="G7" s="134"/>
      <c r="H7" s="134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35" t="s">
        <v>78</v>
      </c>
      <c r="B8" s="136"/>
      <c r="C8" s="136"/>
      <c r="D8" s="136"/>
      <c r="E8" s="136"/>
      <c r="F8" s="136"/>
      <c r="G8" s="136"/>
      <c r="H8" s="136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37" t="s">
        <v>30</v>
      </c>
      <c r="B9" s="137"/>
      <c r="C9" s="137"/>
      <c r="D9" s="137"/>
      <c r="E9" s="137"/>
      <c r="F9" s="137"/>
      <c r="G9" s="138" t="s">
        <v>37</v>
      </c>
      <c r="H9" s="138" t="s">
        <v>52</v>
      </c>
      <c r="I9" s="138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38"/>
      <c r="H10" s="138"/>
      <c r="I10" s="138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4" t="s">
        <v>27</v>
      </c>
      <c r="B1" s="115"/>
      <c r="C1" s="115"/>
      <c r="D1" s="115"/>
      <c r="E1" s="115"/>
      <c r="F1" s="115"/>
      <c r="G1" s="115"/>
      <c r="H1" s="115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24" t="s">
        <v>71</v>
      </c>
      <c r="B2" s="125"/>
      <c r="C2" s="128"/>
      <c r="D2" s="129"/>
      <c r="E2" s="129"/>
      <c r="F2" s="129"/>
      <c r="G2" s="129"/>
      <c r="H2" s="129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24" t="s">
        <v>40</v>
      </c>
      <c r="B3" s="125"/>
      <c r="C3" s="126" t="s">
        <v>68</v>
      </c>
      <c r="D3" s="127"/>
      <c r="E3" s="127"/>
      <c r="F3" s="127"/>
      <c r="G3" s="127"/>
      <c r="H3" s="127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24" t="s">
        <v>28</v>
      </c>
      <c r="B4" s="125"/>
      <c r="C4" s="126" t="s">
        <v>72</v>
      </c>
      <c r="D4" s="127"/>
      <c r="E4" s="127"/>
      <c r="F4" s="127"/>
      <c r="G4" s="127"/>
      <c r="H4" s="127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30" t="s">
        <v>75</v>
      </c>
      <c r="B5" s="125"/>
      <c r="C5" s="32"/>
      <c r="D5" s="131"/>
      <c r="E5" s="132"/>
      <c r="F5" s="132"/>
      <c r="G5" s="132"/>
      <c r="H5" s="132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30" t="s">
        <v>77</v>
      </c>
      <c r="B6" s="125"/>
      <c r="C6" s="34"/>
      <c r="D6" s="133"/>
      <c r="E6" s="134"/>
      <c r="F6" s="134"/>
      <c r="G6" s="134"/>
      <c r="H6" s="134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24" t="s">
        <v>29</v>
      </c>
      <c r="B7" s="125"/>
      <c r="C7" s="34"/>
      <c r="D7" s="133"/>
      <c r="E7" s="134"/>
      <c r="F7" s="134"/>
      <c r="G7" s="134"/>
      <c r="H7" s="134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35" t="s">
        <v>78</v>
      </c>
      <c r="B8" s="136"/>
      <c r="C8" s="136"/>
      <c r="D8" s="136"/>
      <c r="E8" s="136"/>
      <c r="F8" s="136"/>
      <c r="G8" s="136"/>
      <c r="H8" s="136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37" t="s">
        <v>30</v>
      </c>
      <c r="B9" s="137"/>
      <c r="C9" s="137"/>
      <c r="D9" s="137"/>
      <c r="E9" s="137"/>
      <c r="F9" s="137"/>
      <c r="G9" s="138" t="s">
        <v>37</v>
      </c>
      <c r="H9" s="138" t="s">
        <v>52</v>
      </c>
      <c r="I9" s="138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38"/>
      <c r="H10" s="138"/>
      <c r="I10" s="138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t="14.25" hidden="1" customHeight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4" t="s">
        <v>27</v>
      </c>
      <c r="B1" s="115"/>
      <c r="C1" s="115"/>
      <c r="D1" s="115"/>
      <c r="E1" s="115"/>
      <c r="F1" s="115"/>
      <c r="G1" s="115"/>
      <c r="H1" s="115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24" t="s">
        <v>71</v>
      </c>
      <c r="B2" s="125"/>
      <c r="C2" s="128"/>
      <c r="D2" s="129"/>
      <c r="E2" s="129"/>
      <c r="F2" s="129"/>
      <c r="G2" s="129"/>
      <c r="H2" s="129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24" t="s">
        <v>40</v>
      </c>
      <c r="B3" s="125"/>
      <c r="C3" s="126" t="s">
        <v>68</v>
      </c>
      <c r="D3" s="127"/>
      <c r="E3" s="127"/>
      <c r="F3" s="127"/>
      <c r="G3" s="127"/>
      <c r="H3" s="127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24" t="s">
        <v>28</v>
      </c>
      <c r="B4" s="125"/>
      <c r="C4" s="126" t="s">
        <v>72</v>
      </c>
      <c r="D4" s="127"/>
      <c r="E4" s="127"/>
      <c r="F4" s="127"/>
      <c r="G4" s="127"/>
      <c r="H4" s="127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30" t="s">
        <v>75</v>
      </c>
      <c r="B5" s="125"/>
      <c r="C5" s="32"/>
      <c r="D5" s="131"/>
      <c r="E5" s="132"/>
      <c r="F5" s="132"/>
      <c r="G5" s="132"/>
      <c r="H5" s="132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30" t="s">
        <v>77</v>
      </c>
      <c r="B6" s="125"/>
      <c r="C6" s="34"/>
      <c r="D6" s="133"/>
      <c r="E6" s="134"/>
      <c r="F6" s="134"/>
      <c r="G6" s="134"/>
      <c r="H6" s="134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24" t="s">
        <v>29</v>
      </c>
      <c r="B7" s="125"/>
      <c r="C7" s="34"/>
      <c r="D7" s="133"/>
      <c r="E7" s="134"/>
      <c r="F7" s="134"/>
      <c r="G7" s="134"/>
      <c r="H7" s="134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35" t="s">
        <v>78</v>
      </c>
      <c r="B8" s="136"/>
      <c r="C8" s="136"/>
      <c r="D8" s="136"/>
      <c r="E8" s="136"/>
      <c r="F8" s="136"/>
      <c r="G8" s="136"/>
      <c r="H8" s="136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37" t="s">
        <v>30</v>
      </c>
      <c r="B9" s="137"/>
      <c r="C9" s="137"/>
      <c r="D9" s="137"/>
      <c r="E9" s="137"/>
      <c r="F9" s="137"/>
      <c r="G9" s="138" t="s">
        <v>37</v>
      </c>
      <c r="H9" s="138" t="s">
        <v>52</v>
      </c>
      <c r="I9" s="138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38"/>
      <c r="H10" s="138"/>
      <c r="I10" s="138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18" width="21.5703125" hidden="1" customWidth="1"/>
    <col min="19" max="20" width="21.5703125" customWidth="1"/>
  </cols>
  <sheetData>
    <row r="1" spans="1:22" ht="26.25" customHeight="1" x14ac:dyDescent="0.25">
      <c r="A1" s="114" t="s">
        <v>27</v>
      </c>
      <c r="B1" s="115"/>
      <c r="C1" s="115"/>
      <c r="D1" s="115"/>
      <c r="E1" s="115"/>
      <c r="F1" s="115"/>
      <c r="G1" s="115"/>
      <c r="H1" s="115"/>
      <c r="I1" s="27"/>
      <c r="M1" t="s">
        <v>67</v>
      </c>
      <c r="N1" t="s">
        <v>68</v>
      </c>
      <c r="O1" t="s">
        <v>69</v>
      </c>
      <c r="P1" t="s">
        <v>84</v>
      </c>
      <c r="Q1" t="s">
        <v>70</v>
      </c>
      <c r="R1" t="s">
        <v>83</v>
      </c>
    </row>
    <row r="2" spans="1:22" ht="21.75" customHeight="1" x14ac:dyDescent="0.25">
      <c r="A2" s="124" t="s">
        <v>71</v>
      </c>
      <c r="B2" s="125"/>
      <c r="C2" s="128"/>
      <c r="D2" s="129"/>
      <c r="E2" s="129"/>
      <c r="F2" s="129"/>
      <c r="G2" s="129"/>
      <c r="H2" s="129"/>
      <c r="I2" s="28"/>
      <c r="M2" s="8" t="s">
        <v>68</v>
      </c>
      <c r="N2" s="29" t="s">
        <v>72</v>
      </c>
      <c r="O2" s="29" t="s">
        <v>72</v>
      </c>
      <c r="P2" s="29" t="s">
        <v>72</v>
      </c>
      <c r="Q2" s="29" t="s">
        <v>72</v>
      </c>
      <c r="R2" s="29" t="s">
        <v>73</v>
      </c>
    </row>
    <row r="3" spans="1:22" ht="21.75" customHeight="1" x14ac:dyDescent="0.25">
      <c r="A3" s="124" t="s">
        <v>40</v>
      </c>
      <c r="B3" s="125"/>
      <c r="C3" s="126" t="s">
        <v>68</v>
      </c>
      <c r="D3" s="127"/>
      <c r="E3" s="127"/>
      <c r="F3" s="127"/>
      <c r="G3" s="127"/>
      <c r="H3" s="127"/>
      <c r="I3" s="30"/>
      <c r="M3" s="8" t="s">
        <v>69</v>
      </c>
      <c r="N3" s="29" t="s">
        <v>74</v>
      </c>
      <c r="O3" s="29" t="s">
        <v>74</v>
      </c>
      <c r="P3" s="29" t="s">
        <v>74</v>
      </c>
      <c r="Q3" s="29" t="s">
        <v>74</v>
      </c>
      <c r="R3" s="31"/>
      <c r="S3" s="31"/>
      <c r="T3" s="31"/>
    </row>
    <row r="4" spans="1:22" ht="21.75" customHeight="1" x14ac:dyDescent="0.25">
      <c r="A4" s="124" t="s">
        <v>28</v>
      </c>
      <c r="B4" s="125"/>
      <c r="C4" s="126" t="s">
        <v>72</v>
      </c>
      <c r="D4" s="127"/>
      <c r="E4" s="127"/>
      <c r="F4" s="127"/>
      <c r="G4" s="127"/>
      <c r="H4" s="127"/>
      <c r="I4" s="30"/>
      <c r="M4" s="8" t="s">
        <v>84</v>
      </c>
      <c r="N4" s="31" t="s">
        <v>76</v>
      </c>
      <c r="O4" s="31" t="s">
        <v>76</v>
      </c>
      <c r="P4" s="31" t="s">
        <v>76</v>
      </c>
      <c r="Q4" s="31" t="s">
        <v>76</v>
      </c>
      <c r="R4" s="29"/>
      <c r="S4" s="31"/>
      <c r="T4" s="31"/>
    </row>
    <row r="5" spans="1:22" ht="24.75" customHeight="1" x14ac:dyDescent="0.25">
      <c r="A5" s="130" t="s">
        <v>75</v>
      </c>
      <c r="B5" s="125"/>
      <c r="C5" s="32"/>
      <c r="D5" s="131"/>
      <c r="E5" s="132"/>
      <c r="F5" s="132"/>
      <c r="G5" s="132"/>
      <c r="H5" s="132"/>
      <c r="I5" s="33"/>
      <c r="M5" s="8" t="s">
        <v>70</v>
      </c>
      <c r="N5" s="31" t="s">
        <v>82</v>
      </c>
      <c r="O5" s="31" t="s">
        <v>82</v>
      </c>
      <c r="P5" s="31" t="s">
        <v>82</v>
      </c>
      <c r="Q5" s="31" t="s">
        <v>82</v>
      </c>
      <c r="R5" s="31"/>
      <c r="S5" s="31"/>
      <c r="T5" s="31"/>
    </row>
    <row r="6" spans="1:22" ht="24.75" customHeight="1" x14ac:dyDescent="0.25">
      <c r="A6" s="130" t="s">
        <v>77</v>
      </c>
      <c r="B6" s="125"/>
      <c r="C6" s="34"/>
      <c r="D6" s="133"/>
      <c r="E6" s="134"/>
      <c r="F6" s="134"/>
      <c r="G6" s="134"/>
      <c r="H6" s="134"/>
      <c r="I6" s="35"/>
      <c r="M6" s="8" t="s">
        <v>83</v>
      </c>
      <c r="N6" s="42" t="s">
        <v>80</v>
      </c>
      <c r="O6" s="42" t="s">
        <v>80</v>
      </c>
      <c r="P6" s="42" t="s">
        <v>80</v>
      </c>
      <c r="Q6" s="42" t="s">
        <v>80</v>
      </c>
      <c r="R6" s="31"/>
    </row>
    <row r="7" spans="1:22" ht="21.75" customHeight="1" x14ac:dyDescent="0.25">
      <c r="A7" s="124" t="s">
        <v>29</v>
      </c>
      <c r="B7" s="125"/>
      <c r="C7" s="34"/>
      <c r="D7" s="133"/>
      <c r="E7" s="134"/>
      <c r="F7" s="134"/>
      <c r="G7" s="134"/>
      <c r="H7" s="134"/>
      <c r="I7" s="35"/>
      <c r="M7" s="36"/>
      <c r="N7" s="29" t="s">
        <v>81</v>
      </c>
      <c r="O7" s="29" t="s">
        <v>81</v>
      </c>
      <c r="P7" s="29" t="s">
        <v>81</v>
      </c>
      <c r="Q7" s="29" t="s">
        <v>81</v>
      </c>
      <c r="R7" s="29"/>
    </row>
    <row r="8" spans="1:22" s="39" customFormat="1" ht="20.25" customHeight="1" x14ac:dyDescent="0.25">
      <c r="A8" s="135" t="s">
        <v>78</v>
      </c>
      <c r="B8" s="136"/>
      <c r="C8" s="136"/>
      <c r="D8" s="136"/>
      <c r="E8" s="136"/>
      <c r="F8" s="136"/>
      <c r="G8" s="136"/>
      <c r="H8" s="136"/>
      <c r="I8" s="37"/>
      <c r="J8" s="36"/>
      <c r="K8" s="36"/>
      <c r="L8" s="36"/>
      <c r="M8" s="36"/>
      <c r="N8" s="42" t="s">
        <v>79</v>
      </c>
      <c r="O8" s="42" t="s">
        <v>79</v>
      </c>
      <c r="P8" s="42" t="s">
        <v>79</v>
      </c>
      <c r="Q8" s="42" t="s">
        <v>79</v>
      </c>
      <c r="R8" s="38"/>
      <c r="S8" s="36"/>
      <c r="T8" s="36"/>
      <c r="U8" s="36"/>
      <c r="V8" s="36"/>
    </row>
    <row r="9" spans="1:22" s="40" customFormat="1" ht="15" customHeight="1" x14ac:dyDescent="0.25">
      <c r="A9" s="137" t="s">
        <v>30</v>
      </c>
      <c r="B9" s="137"/>
      <c r="C9" s="137"/>
      <c r="D9" s="137"/>
      <c r="E9" s="137"/>
      <c r="F9" s="137"/>
      <c r="G9" s="138" t="s">
        <v>37</v>
      </c>
      <c r="H9" s="138" t="s">
        <v>52</v>
      </c>
      <c r="I9" s="138" t="s">
        <v>53</v>
      </c>
      <c r="M9"/>
      <c r="N9" s="29"/>
      <c r="O9" s="42"/>
      <c r="P9" s="42"/>
      <c r="Q9" s="41"/>
    </row>
    <row r="10" spans="1:22" s="44" customFormat="1" ht="44.25" customHeight="1" x14ac:dyDescent="0.25">
      <c r="A10" s="54" t="s">
        <v>64</v>
      </c>
      <c r="B10" s="54" t="s">
        <v>65</v>
      </c>
      <c r="C10" s="54" t="s">
        <v>66</v>
      </c>
      <c r="D10" s="54" t="s">
        <v>20</v>
      </c>
      <c r="E10" s="54" t="s">
        <v>51</v>
      </c>
      <c r="F10" s="54" t="s">
        <v>54</v>
      </c>
      <c r="G10" s="138"/>
      <c r="H10" s="138"/>
      <c r="I10" s="138"/>
      <c r="M10" s="38"/>
      <c r="N10" s="29"/>
      <c r="O10" s="29"/>
      <c r="P10" s="29"/>
      <c r="Q10" s="29"/>
    </row>
    <row r="11" spans="1:22" ht="75" customHeight="1" x14ac:dyDescent="0.25">
      <c r="A11" s="53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/>
      <c r="O11" s="31"/>
      <c r="P11" s="31"/>
      <c r="Q11" s="29"/>
    </row>
    <row r="12" spans="1:22" ht="75" customHeight="1" x14ac:dyDescent="0.25">
      <c r="A12" s="53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/>
      <c r="O12" s="29"/>
      <c r="P12" s="29"/>
    </row>
    <row r="13" spans="1:22" ht="75" customHeight="1" x14ac:dyDescent="0.25">
      <c r="A13" s="53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/>
      <c r="O13" s="42"/>
      <c r="P13" s="42"/>
    </row>
    <row r="14" spans="1:22" ht="75" customHeight="1" x14ac:dyDescent="0.25">
      <c r="A14" s="53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/>
      <c r="O14" s="29"/>
      <c r="P14" s="29"/>
    </row>
    <row r="15" spans="1:22" ht="75" customHeight="1" x14ac:dyDescent="0.25">
      <c r="A15" s="53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/>
      <c r="O15" s="31"/>
      <c r="P15" s="31"/>
    </row>
    <row r="16" spans="1:22" ht="75" customHeight="1" x14ac:dyDescent="0.25">
      <c r="A16" s="53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/>
      <c r="O16" s="29"/>
      <c r="P16" s="29"/>
    </row>
    <row r="17" spans="1:16" ht="75" customHeight="1" x14ac:dyDescent="0.25">
      <c r="A17" s="53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/>
      <c r="O17" s="42"/>
      <c r="P17" s="42"/>
    </row>
    <row r="18" spans="1:16" ht="75" customHeight="1" x14ac:dyDescent="0.25">
      <c r="A18" s="53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/>
      <c r="O18" s="29"/>
      <c r="P18" s="29"/>
    </row>
    <row r="19" spans="1:16" ht="75" customHeight="1" x14ac:dyDescent="0.25">
      <c r="A19" s="53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53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53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53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53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53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53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53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53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53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53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53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53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53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53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53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53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53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53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53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53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53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53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53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53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53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53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53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53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53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53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53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53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53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53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53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53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53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53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53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53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53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53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59</vt:i4>
      </vt:variant>
    </vt:vector>
  </HeadingPairs>
  <TitlesOfParts>
    <vt:vector size="68" baseType="lpstr">
      <vt:lpstr>PUNTAJE</vt:lpstr>
      <vt:lpstr>EST</vt:lpstr>
      <vt:lpstr>S1B Nombre1</vt:lpstr>
      <vt:lpstr>S2 Nombre1</vt:lpstr>
      <vt:lpstr>S2 Nombre2</vt:lpstr>
      <vt:lpstr>S2 Nombre3</vt:lpstr>
      <vt:lpstr>S3A Nombre1</vt:lpstr>
      <vt:lpstr>S3A Nombre2</vt:lpstr>
      <vt:lpstr>S3B Nombre1</vt:lpstr>
      <vt:lpstr>'S2 Nombre1'!Abogado_Supervisor_S2</vt:lpstr>
      <vt:lpstr>'S2 Nombre2'!Abogado_Supervisor_S2</vt:lpstr>
      <vt:lpstr>'S2 Nombre3'!Abogado_Supervisor_S2</vt:lpstr>
      <vt:lpstr>'S3A Nombre1'!Abogado_Supervisor_S2</vt:lpstr>
      <vt:lpstr>'S3A Nombre2'!Abogado_Supervisor_S2</vt:lpstr>
      <vt:lpstr>'S3B Nombre1'!Abogado_Supervisor_S2</vt:lpstr>
      <vt:lpstr>Abogado_Supervisor_S2</vt:lpstr>
      <vt:lpstr>EST!Área_de_impresión</vt:lpstr>
      <vt:lpstr>PUNTAJE!Área_de_impresión</vt:lpstr>
      <vt:lpstr>'S1B Nombre1'!Área_de_impresión</vt:lpstr>
      <vt:lpstr>'S2 Nombre1'!Área_de_impresión</vt:lpstr>
      <vt:lpstr>'S2 Nombre2'!Área_de_impresión</vt:lpstr>
      <vt:lpstr>'S2 Nombre3'!Área_de_impresión</vt:lpstr>
      <vt:lpstr>'S3A Nombre1'!Área_de_impresión</vt:lpstr>
      <vt:lpstr>'S3A Nombre2'!Área_de_impresión</vt:lpstr>
      <vt:lpstr>'S3B Nombre1'!Área_de_impresión</vt:lpstr>
      <vt:lpstr>'S2 Nombre1'!Categoria</vt:lpstr>
      <vt:lpstr>'S2 Nombre2'!Categoria</vt:lpstr>
      <vt:lpstr>'S2 Nombre3'!Categoria</vt:lpstr>
      <vt:lpstr>'S3A Nombre1'!Categoria</vt:lpstr>
      <vt:lpstr>'S3A Nombre2'!Categoria</vt:lpstr>
      <vt:lpstr>'S3B Nombre1'!Categoria</vt:lpstr>
      <vt:lpstr>Categoria</vt:lpstr>
      <vt:lpstr>'S2 Nombre1'!Ingeniero_Supervisor_S1B</vt:lpstr>
      <vt:lpstr>'S2 Nombre2'!Ingeniero_Supervisor_S1B</vt:lpstr>
      <vt:lpstr>'S2 Nombre3'!Ingeniero_Supervisor_S1B</vt:lpstr>
      <vt:lpstr>'S3A Nombre1'!Ingeniero_Supervisor_S1B</vt:lpstr>
      <vt:lpstr>'S3A Nombre2'!Ingeniero_Supervisor_S1B</vt:lpstr>
      <vt:lpstr>'S3B Nombre1'!Ingeniero_Supervisor_S1B</vt:lpstr>
      <vt:lpstr>Ingeniero_Supervisor_S1B</vt:lpstr>
      <vt:lpstr>'S2 Nombre1'!Ingeniero_Supervisor_S2</vt:lpstr>
      <vt:lpstr>'S2 Nombre2'!Ingeniero_Supervisor_S2</vt:lpstr>
      <vt:lpstr>'S2 Nombre3'!Ingeniero_Supervisor_S2</vt:lpstr>
      <vt:lpstr>'S3A Nombre1'!Ingeniero_Supervisor_S2</vt:lpstr>
      <vt:lpstr>'S3A Nombre2'!Ingeniero_Supervisor_S2</vt:lpstr>
      <vt:lpstr>'S3B Nombre1'!Ingeniero_Supervisor_S2</vt:lpstr>
      <vt:lpstr>Ingeniero_Supervisor_S2</vt:lpstr>
      <vt:lpstr>'S2 Nombre1'!Ingeniero_Supervisor_S3A</vt:lpstr>
      <vt:lpstr>'S2 Nombre2'!Ingeniero_Supervisor_S3A</vt:lpstr>
      <vt:lpstr>'S2 Nombre3'!Ingeniero_Supervisor_S3A</vt:lpstr>
      <vt:lpstr>'S3A Nombre1'!Ingeniero_Supervisor_S3A</vt:lpstr>
      <vt:lpstr>'S3A Nombre2'!Ingeniero_Supervisor_S3A</vt:lpstr>
      <vt:lpstr>'S3B Nombre1'!Ingeniero_Supervisor_S3A</vt:lpstr>
      <vt:lpstr>Ingeniero_Supervisor_S3A</vt:lpstr>
      <vt:lpstr>'S2 Nombre1'!Ingeniero_Supervisor_S3B</vt:lpstr>
      <vt:lpstr>'S2 Nombre2'!Ingeniero_Supervisor_S3B</vt:lpstr>
      <vt:lpstr>'S2 Nombre3'!Ingeniero_Supervisor_S3B</vt:lpstr>
      <vt:lpstr>'S3A Nombre1'!Ingeniero_Supervisor_S3B</vt:lpstr>
      <vt:lpstr>'S3A Nombre2'!Ingeniero_Supervisor_S3B</vt:lpstr>
      <vt:lpstr>'S3B Nombre1'!Ingeniero_Supervisor_S3B</vt:lpstr>
      <vt:lpstr>Ingeniero_Supervisor_S3B</vt:lpstr>
      <vt:lpstr>EST!Títulos_a_imprimir</vt:lpstr>
      <vt:lpstr>'S1B Nombre1'!Títulos_a_imprimir</vt:lpstr>
      <vt:lpstr>'S2 Nombre1'!Títulos_a_imprimir</vt:lpstr>
      <vt:lpstr>'S2 Nombre2'!Títulos_a_imprimir</vt:lpstr>
      <vt:lpstr>'S2 Nombre3'!Títulos_a_imprimir</vt:lpstr>
      <vt:lpstr>'S3A Nombre1'!Títulos_a_imprimir</vt:lpstr>
      <vt:lpstr>'S3A Nombre2'!Títulos_a_imprimir</vt:lpstr>
      <vt:lpstr>'S3B Nombre1'!Títulos_a_imprimir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2016-05-13T16:06:00Z</cp:lastPrinted>
  <dcterms:created xsi:type="dcterms:W3CDTF">2015-07-14T23:04:51Z</dcterms:created>
  <dcterms:modified xsi:type="dcterms:W3CDTF">2016-05-21T00:05:20Z</dcterms:modified>
</cp:coreProperties>
</file>